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93" i="1" l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94" i="1" s="1"/>
  <c r="H95" i="1" l="1"/>
  <c r="H96" i="1" s="1"/>
</calcChain>
</file>

<file path=xl/sharedStrings.xml><?xml version="1.0" encoding="utf-8"?>
<sst xmlns="http://schemas.openxmlformats.org/spreadsheetml/2006/main" count="174" uniqueCount="115">
  <si>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</si>
  <si>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</si>
  <si>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</si>
  <si>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</si>
  <si>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</si>
  <si>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</si>
  <si>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</si>
  <si>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</si>
  <si>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</si>
  <si>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</si>
  <si>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</si>
  <si>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</si>
  <si>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</si>
  <si>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</si>
  <si>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</si>
  <si>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</si>
  <si>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</si>
  <si>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</si>
  <si>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</si>
  <si>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</si>
  <si>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</si>
  <si>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</si>
  <si>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</si>
  <si>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</si>
  <si>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</si>
  <si>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</si>
  <si>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</si>
  <si>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</si>
  <si>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</si>
  <si>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</si>
  <si>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</si>
  <si>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</si>
  <si>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</si>
  <si>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</si>
  <si>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</si>
  <si>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</si>
  <si>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</si>
  <si>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</si>
  <si>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</si>
  <si>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</si>
  <si>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Выключатель автоматический  АЕ2043-100-25А-12In-400АС-УЗ</t>
  </si>
  <si>
    <t>шт</t>
  </si>
  <si>
    <t>Выключатель автоматический АЕ2046-100-16А-12Iн-400AC-У3</t>
  </si>
  <si>
    <t>Автомат дифференциального тока  DSH941R C16 30мА тип АС 2CSR145001R1164</t>
  </si>
  <si>
    <t>Автомат дифференциального тока  DSH941R C32 30мА тип АС 2CSR145001R1324</t>
  </si>
  <si>
    <t>Автоматические выключатели ВА-47-29 10А однофазный</t>
  </si>
  <si>
    <t>Автоматические выключатели ВА-47-29 25А однофазный</t>
  </si>
  <si>
    <t>Автоматические выключатели ВА-47-29 10А трехфазный</t>
  </si>
  <si>
    <t>Автоматические выключатели ВА-47-29 40А однофазный</t>
  </si>
  <si>
    <t>Автоматические выключатели ВА-47-29  25А 3п.хар-ка С</t>
  </si>
  <si>
    <t>Автоматические выключатели ВА-47-29 3п 16А хар-ка С</t>
  </si>
  <si>
    <t>Автоматические выключатели ВА-47-29-40А трехфазный</t>
  </si>
  <si>
    <t>Автоматические выключатели ВА-47-29 40А трехфазный</t>
  </si>
  <si>
    <t>Выключатель автоматический  ВА 88-35 3Р 250A, 400В, 50Гц</t>
  </si>
  <si>
    <t>Выключатель автоматический  ВА 88-35 3Р 50A, 400В, 50Гц</t>
  </si>
  <si>
    <t>Пакетные выключатели ПВ-3х16 М3 исп.3</t>
  </si>
  <si>
    <t>Пакетные выключатели ПВ 3-25 УЗ исп.3</t>
  </si>
  <si>
    <t>Пакетные выключатели ПВ 3-40 У3 исп.3</t>
  </si>
  <si>
    <t>Пакетные выключатели ПВ 3-63 УЗ исп.1</t>
  </si>
  <si>
    <t>Рубильник РПБ 400А без ПН-2</t>
  </si>
  <si>
    <t>Din рейка 3 м</t>
  </si>
  <si>
    <t>Автоматические выключатели ВА 47-29 6А 3п С  4,5 кА ИЭК</t>
  </si>
  <si>
    <t>Выключатель автоматический 3п 25А с SH203L C25 4,5kA  2CDS243001R0254</t>
  </si>
  <si>
    <t>Выключатель автоматический 3п 10А с SH203L C10 4,5kA 2CDS243001R0104</t>
  </si>
  <si>
    <t>Выключатель автоматический 3п 16А с SH203L C16 4,5kA 2CDS243001R0164</t>
  </si>
  <si>
    <t>Выключатель автоматический 1п 10А с SH201L C10 4,5kA 2CDS241001R0104</t>
  </si>
  <si>
    <t>Выключатель автоматический 1п 16А с SH201L C16 4,5kA 2CDS241001R0164</t>
  </si>
  <si>
    <t>Выключатель автоматический 1п 25А с SH201L C25 4,5kA  2CDS241001R0254</t>
  </si>
  <si>
    <t>Дополнительный контакт СА Н для автоматических выключателей, 1 переключающий контакт, напряжение 240 В АС, ток 5 А,  672567</t>
  </si>
  <si>
    <t>Реле Zelio Logic SR3 B261BD</t>
  </si>
  <si>
    <t>Реле контрля фаз мультифункциональное  RM 35TF30 5А 2ПК 220..480В выд. 0,1..10с</t>
  </si>
  <si>
    <t>Автоматический выключатель АП-50Б 3МТУ3 1.6Ах10</t>
  </si>
  <si>
    <t>Выключатель автоматический АЕ2046М-100-25А-12Iн-400AC-У3</t>
  </si>
  <si>
    <t>Выключатель автоматический  ВА57-39-340010-630А-2500-690AC-УХЛ3</t>
  </si>
  <si>
    <t>Выключатель автоматический ВА21-29-321110-63А-12Iн-380AC-У3</t>
  </si>
  <si>
    <t>Автоматические выключатели ВА-47-29 16А  1р 16А хар-ка С</t>
  </si>
  <si>
    <t>Автоматический выключатель 3-полюсной S203 63А 2CDS253001R0634</t>
  </si>
  <si>
    <t>Автоматические выключатели S203  C10  ABB 3п  2CDS253001R0104</t>
  </si>
  <si>
    <t>Автоматические выключатели АВВ S203 С16 3п 2CDS253001R0164</t>
  </si>
  <si>
    <t>Выключатель автоматический  ВА 88-33 ЗР 50А</t>
  </si>
  <si>
    <t>Выключатель автоматический  ВА 88-33 ЗР 80А</t>
  </si>
  <si>
    <t>Магнитные пускатели ПМ12- 125210 380В</t>
  </si>
  <si>
    <t>Магнитные пускатели ПМ12-160240 380В</t>
  </si>
  <si>
    <t>Кнопочные посты ПКЕ-222/1 красный грибок</t>
  </si>
  <si>
    <t>Неподвижные контакты для контактора КТ-6023</t>
  </si>
  <si>
    <t>Автоматический выключатель ВА 47-29 ИЭК 6А,1п</t>
  </si>
  <si>
    <t>Фиксатор реле RT17021</t>
  </si>
  <si>
    <t>Блок резисторов   НФ-1А У2 кат.№2ТД 754.054.01</t>
  </si>
  <si>
    <t>Устройство прерывания питания УПП УХЛ4 БКЖИ.648251.006</t>
  </si>
  <si>
    <t>Реле PT570L24</t>
  </si>
  <si>
    <t>Ящик силовой ЯРВ-100А* IP31, с предохранителями</t>
  </si>
  <si>
    <t>Диод ДЛ-132-50-8У3</t>
  </si>
  <si>
    <t>Тиристор Т 132-50-11-4</t>
  </si>
  <si>
    <t>Тиристор ТЛ 271-320-10 Е2А3У2</t>
  </si>
  <si>
    <t>Бесконтактный путевой переключатель БВК-265</t>
  </si>
  <si>
    <t>Гнездо для установки реле YPT78110</t>
  </si>
  <si>
    <t>Гнездо для  реле SCHRACK YPT7874</t>
  </si>
  <si>
    <t>Реле миниатюрное типа PT570L24</t>
  </si>
  <si>
    <t>Ящик ЯБПВУ-100А IP54 У3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</si>
  <si>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</si>
  <si>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</si>
  <si>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</si>
  <si>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</si>
  <si>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</si>
  <si>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</si>
  <si>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</si>
  <si>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</si>
  <si>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</si>
  <si>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</si>
  <si>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</si>
  <si>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</si>
  <si>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</si>
  <si>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100 от 30.10.2013 предлагаем поставку Автоматических выключателей: Лот №3 Автоматические выключатели (далее - Продукция) для нужд филиала"Кольский" ОАО "ТГК-1".</t>
  </si>
  <si>
    <t>Наличие сведений о цепочке собственниках Участника (есть/нет)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</si>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</sst>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4" xfId="0" applyBorder="1"/>
    <xf numFmtId="0" fontId="3" fillId="0" borderId="4" xfId="0" applyFont="1" applyBorder="1"/>
    <xf numFmtId="0" fontId="3" fillId="0" borderId="5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2" fontId="1" fillId="0" borderId="10" xfId="0" applyNumberFormat="1" applyFont="1" applyBorder="1" applyProtection="1"/>
    <xf numFmtId="2" fontId="3" fillId="0" borderId="10" xfId="0" applyNumberFormat="1" applyFont="1" applyBorder="1"/>
    <xf numFmtId="2" fontId="3" fillId="0" borderId="11" xfId="0" applyNumberFormat="1" applyFont="1" applyBorder="1"/>
    <xf numFmtId="0" fontId="3" fillId="0" borderId="13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0" fillId="0" borderId="14" xfId="0" applyBorder="1"/>
    <xf numFmtId="0" fontId="0" fillId="0" borderId="15" xfId="0" applyBorder="1"/>
    <xf numFmtId="0" fontId="1" fillId="0" borderId="14" xfId="0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0" xfId="0" applyNumberFormat="1" applyBorder="1" applyAlignment="1" applyProtection="1">
      <protection locked="0"/>
    </xf>
    <xf numFmtId="0" fontId="1" fillId="0" borderId="16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49" fontId="0" fillId="0" borderId="4" xfId="0" applyNumberFormat="1" applyBorder="1" applyAlignment="1" applyProtection="1">
      <protection locked="0"/>
    </xf>
    <xf numFmtId="49" fontId="0" fillId="0" borderId="11" xfId="0" applyNumberFormat="1" applyBorder="1" applyAlignment="1" applyProtection="1">
      <protection locked="0"/>
    </xf>
    <xf numFmtId="0" fontId="2" fillId="0" borderId="16" xfId="0" applyFont="1" applyBorder="1" applyAlignment="1" applyProtection="1">
      <alignment wrapText="1"/>
      <protection locked="0"/>
    </xf>
    <xf numFmtId="164" fontId="0" fillId="0" borderId="14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7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5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5" t="s">
        <v>0</v>
      </c>
      <c r="B1" s="36"/>
      <c r="C1" s="36"/>
      <c r="D1" s="36"/>
      <c r="H1" s="5"/>
    </row>
    <row r="2" spans="1:8" s="4" customFormat="1" ht="19.5" customHeight="1" x14ac:dyDescent="0.25">
      <c r="A2" s="37" t="s">
        <v>114</v>
      </c>
      <c r="B2" s="38"/>
      <c r="C2" s="38"/>
      <c r="D2" s="38"/>
      <c r="E2" s="38"/>
      <c r="F2" s="38"/>
      <c r="G2" s="38"/>
      <c r="H2" s="38"/>
    </row>
    <row r="3" spans="1:8" s="4" customFormat="1" ht="35.25" customHeight="1" x14ac:dyDescent="0.25">
      <c r="A3" s="39" t="s">
        <v>112</v>
      </c>
      <c r="B3" s="40"/>
      <c r="C3" s="40"/>
      <c r="D3" s="40"/>
      <c r="E3" s="40"/>
      <c r="F3" s="40"/>
      <c r="G3" s="40"/>
      <c r="H3" s="40"/>
    </row>
    <row r="4" spans="1:8" s="4" customFormat="1" ht="3.75" customHeight="1" thickBot="1" x14ac:dyDescent="0.3"/>
    <row r="5" spans="1:8" s="4" customFormat="1" ht="21.75" customHeight="1" thickBot="1" x14ac:dyDescent="0.3">
      <c r="A5" s="20" t="s">
        <v>1</v>
      </c>
      <c r="B5" s="15" t="s">
        <v>2</v>
      </c>
      <c r="C5" s="41" t="s">
        <v>3</v>
      </c>
      <c r="D5" s="42"/>
      <c r="E5" s="42"/>
      <c r="F5" s="41" t="s">
        <v>4</v>
      </c>
      <c r="G5" s="42"/>
      <c r="H5" s="43"/>
    </row>
    <row r="6" spans="1:8" s="4" customFormat="1" x14ac:dyDescent="0.25">
      <c r="A6" s="21">
        <v>1</v>
      </c>
      <c r="B6" s="28" t="s">
        <v>5</v>
      </c>
      <c r="C6" s="29"/>
      <c r="D6" s="29"/>
      <c r="E6" s="29"/>
      <c r="F6" s="29"/>
      <c r="G6" s="29"/>
      <c r="H6" s="30"/>
    </row>
    <row r="7" spans="1:8" s="4" customFormat="1" x14ac:dyDescent="0.25">
      <c r="A7" s="21">
        <v>2</v>
      </c>
      <c r="B7" s="28" t="s">
        <v>6</v>
      </c>
      <c r="C7" s="29"/>
      <c r="D7" s="29"/>
      <c r="E7" s="29"/>
      <c r="F7" s="29"/>
      <c r="G7" s="29"/>
      <c r="H7" s="30"/>
    </row>
    <row r="8" spans="1:8" s="4" customFormat="1" x14ac:dyDescent="0.25">
      <c r="A8" s="21">
        <v>3</v>
      </c>
      <c r="B8" s="28" t="s">
        <v>7</v>
      </c>
      <c r="C8" s="29"/>
      <c r="D8" s="29"/>
      <c r="E8" s="29"/>
      <c r="F8" s="29"/>
      <c r="G8" s="29"/>
      <c r="H8" s="30"/>
    </row>
    <row r="9" spans="1:8" s="4" customFormat="1" x14ac:dyDescent="0.25">
      <c r="A9" s="21">
        <v>4</v>
      </c>
      <c r="B9" s="28" t="s">
        <v>8</v>
      </c>
      <c r="C9" s="29"/>
      <c r="D9" s="29"/>
      <c r="E9" s="29"/>
      <c r="F9" s="29"/>
      <c r="G9" s="29"/>
      <c r="H9" s="30"/>
    </row>
    <row r="10" spans="1:8" s="4" customFormat="1" x14ac:dyDescent="0.25">
      <c r="A10" s="21">
        <v>5</v>
      </c>
      <c r="B10" s="28" t="s">
        <v>9</v>
      </c>
      <c r="C10" s="29"/>
      <c r="D10" s="29"/>
      <c r="E10" s="29"/>
      <c r="F10" s="29"/>
      <c r="G10" s="29"/>
      <c r="H10" s="30"/>
    </row>
    <row r="11" spans="1:8" s="4" customFormat="1" x14ac:dyDescent="0.25">
      <c r="A11" s="21">
        <v>6</v>
      </c>
      <c r="B11" s="28" t="s">
        <v>10</v>
      </c>
      <c r="C11" s="29"/>
      <c r="D11" s="29"/>
      <c r="E11" s="29"/>
      <c r="F11" s="44"/>
      <c r="G11" s="44"/>
      <c r="H11" s="45"/>
    </row>
    <row r="12" spans="1:8" s="4" customFormat="1" x14ac:dyDescent="0.25">
      <c r="A12" s="21">
        <v>7</v>
      </c>
      <c r="B12" s="28" t="s">
        <v>11</v>
      </c>
      <c r="C12" s="29"/>
      <c r="D12" s="29"/>
      <c r="E12" s="29"/>
      <c r="F12" s="44"/>
      <c r="G12" s="44"/>
      <c r="H12" s="45"/>
    </row>
    <row r="13" spans="1:8" s="4" customFormat="1" x14ac:dyDescent="0.25">
      <c r="A13" s="21">
        <v>8</v>
      </c>
      <c r="B13" s="28" t="s">
        <v>12</v>
      </c>
      <c r="C13" s="29"/>
      <c r="D13" s="29"/>
      <c r="E13" s="29"/>
      <c r="F13" s="44"/>
      <c r="G13" s="44"/>
      <c r="H13" s="45"/>
    </row>
    <row r="14" spans="1:8" s="4" customFormat="1" x14ac:dyDescent="0.25">
      <c r="A14" s="21">
        <v>9</v>
      </c>
      <c r="B14" s="28" t="s">
        <v>13</v>
      </c>
      <c r="C14" s="29"/>
      <c r="D14" s="29"/>
      <c r="E14" s="29"/>
      <c r="F14" s="44"/>
      <c r="G14" s="44"/>
      <c r="H14" s="45"/>
    </row>
    <row r="15" spans="1:8" s="4" customFormat="1" x14ac:dyDescent="0.25">
      <c r="A15" s="21">
        <v>10</v>
      </c>
      <c r="B15" s="28" t="s">
        <v>14</v>
      </c>
      <c r="C15" s="29"/>
      <c r="D15" s="29"/>
      <c r="E15" s="29"/>
      <c r="F15" s="44"/>
      <c r="G15" s="44"/>
      <c r="H15" s="45"/>
    </row>
    <row r="16" spans="1:8" s="4" customFormat="1" x14ac:dyDescent="0.25">
      <c r="A16" s="21">
        <v>11</v>
      </c>
      <c r="B16" s="28" t="s">
        <v>15</v>
      </c>
      <c r="C16" s="29"/>
      <c r="D16" s="29"/>
      <c r="E16" s="29"/>
      <c r="F16" s="44"/>
      <c r="G16" s="44"/>
      <c r="H16" s="45"/>
    </row>
    <row r="17" spans="1:8" s="4" customFormat="1" x14ac:dyDescent="0.25">
      <c r="A17" s="21">
        <v>12</v>
      </c>
      <c r="B17" s="28" t="s">
        <v>16</v>
      </c>
      <c r="C17" s="29"/>
      <c r="D17" s="29"/>
      <c r="E17" s="29"/>
      <c r="F17" s="29"/>
      <c r="G17" s="29"/>
      <c r="H17" s="30"/>
    </row>
    <row r="18" spans="1:8" s="4" customFormat="1" ht="15.75" thickBot="1" x14ac:dyDescent="0.3">
      <c r="A18" s="22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32"/>
      <c r="C19" s="32"/>
      <c r="D19" s="32"/>
      <c r="E19" s="32"/>
      <c r="F19" s="32"/>
      <c r="G19" s="32"/>
      <c r="H19" s="33"/>
    </row>
    <row r="20" spans="1:8" s="4" customFormat="1" x14ac:dyDescent="0.25">
      <c r="A20" s="21">
        <v>14</v>
      </c>
      <c r="B20" s="26" t="s">
        <v>19</v>
      </c>
      <c r="C20" s="31"/>
      <c r="D20" s="32"/>
      <c r="E20" s="33"/>
      <c r="F20" s="34"/>
      <c r="G20" s="34"/>
      <c r="H20" s="34"/>
    </row>
    <row r="21" spans="1:8" s="4" customFormat="1" x14ac:dyDescent="0.25">
      <c r="A21" s="21">
        <v>15</v>
      </c>
      <c r="B21" s="26" t="s">
        <v>20</v>
      </c>
      <c r="C21" s="46"/>
      <c r="D21" s="32"/>
      <c r="E21" s="33"/>
      <c r="F21" s="34"/>
      <c r="G21" s="34"/>
      <c r="H21" s="34"/>
    </row>
    <row r="22" spans="1:8" s="4" customFormat="1" x14ac:dyDescent="0.25">
      <c r="A22" s="21">
        <v>16</v>
      </c>
      <c r="B22" s="26" t="s">
        <v>21</v>
      </c>
      <c r="C22" s="46"/>
      <c r="D22" s="32"/>
      <c r="E22" s="33"/>
      <c r="F22" s="34"/>
      <c r="G22" s="34"/>
      <c r="H22" s="34"/>
    </row>
    <row r="23" spans="1:8" s="4" customFormat="1" x14ac:dyDescent="0.25">
      <c r="A23" s="21">
        <v>17</v>
      </c>
      <c r="B23" s="26" t="s">
        <v>22</v>
      </c>
      <c r="C23" s="46"/>
      <c r="D23" s="32"/>
      <c r="E23" s="33"/>
      <c r="F23" s="34"/>
      <c r="G23" s="34"/>
      <c r="H23" s="34"/>
    </row>
    <row r="24" spans="1:8" s="4" customFormat="1" x14ac:dyDescent="0.25">
      <c r="A24" s="21">
        <v>18</v>
      </c>
      <c r="B24" s="26" t="s">
        <v>23</v>
      </c>
      <c r="C24" s="46"/>
      <c r="D24" s="32"/>
      <c r="E24" s="33"/>
      <c r="F24" s="34"/>
      <c r="G24" s="34"/>
      <c r="H24" s="34"/>
    </row>
    <row r="25" spans="1:8" s="4" customFormat="1" x14ac:dyDescent="0.25">
      <c r="A25" s="21">
        <v>19</v>
      </c>
      <c r="B25" s="26" t="s">
        <v>24</v>
      </c>
      <c r="C25" s="46"/>
      <c r="D25" s="32"/>
      <c r="E25" s="33"/>
      <c r="F25" s="34"/>
      <c r="G25" s="34"/>
      <c r="H25" s="34"/>
    </row>
    <row r="26" spans="1:8" s="4" customFormat="1" x14ac:dyDescent="0.25">
      <c r="A26" s="21">
        <v>20</v>
      </c>
      <c r="B26" s="26" t="s">
        <v>25</v>
      </c>
      <c r="C26" s="46"/>
      <c r="D26" s="32"/>
      <c r="E26" s="33"/>
      <c r="F26" s="34"/>
      <c r="G26" s="34"/>
      <c r="H26" s="34"/>
    </row>
    <row r="27" spans="1:8" s="4" customFormat="1" ht="23.25" x14ac:dyDescent="0.25">
      <c r="A27" s="21">
        <v>21</v>
      </c>
      <c r="B27" s="26" t="s">
        <v>113</v>
      </c>
      <c r="C27" s="31"/>
      <c r="D27" s="32"/>
      <c r="E27" s="33"/>
      <c r="F27" s="34"/>
      <c r="G27" s="34"/>
      <c r="H27" s="34"/>
    </row>
    <row r="28" spans="1:8" s="4" customFormat="1" ht="23.25" x14ac:dyDescent="0.25">
      <c r="A28" s="21">
        <v>22</v>
      </c>
      <c r="B28" s="26" t="s">
        <v>26</v>
      </c>
      <c r="C28" s="31"/>
      <c r="D28" s="32"/>
      <c r="E28" s="33"/>
      <c r="F28" s="34"/>
      <c r="G28" s="34"/>
      <c r="H28" s="34"/>
    </row>
    <row r="29" spans="1:8" s="4" customFormat="1" x14ac:dyDescent="0.25">
      <c r="A29" s="21">
        <v>23</v>
      </c>
      <c r="B29" s="26" t="s">
        <v>27</v>
      </c>
      <c r="C29" s="46"/>
      <c r="D29" s="32"/>
      <c r="E29" s="33"/>
      <c r="F29" s="34"/>
      <c r="G29" s="34"/>
      <c r="H29" s="34"/>
    </row>
    <row r="30" spans="1:8" s="4" customFormat="1" x14ac:dyDescent="0.25">
      <c r="A30" s="21">
        <v>24</v>
      </c>
      <c r="B30" s="26" t="s">
        <v>28</v>
      </c>
      <c r="C30" s="31"/>
      <c r="D30" s="32"/>
      <c r="E30" s="33"/>
      <c r="F30" s="34"/>
      <c r="G30" s="34"/>
      <c r="H30" s="34"/>
    </row>
    <row r="31" spans="1:8" s="4" customFormat="1" ht="23.25" x14ac:dyDescent="0.25">
      <c r="A31" s="21">
        <v>25</v>
      </c>
      <c r="B31" s="26" t="s">
        <v>29</v>
      </c>
      <c r="C31" s="31"/>
      <c r="D31" s="32"/>
      <c r="E31" s="33"/>
      <c r="F31" s="52"/>
      <c r="G31" s="52"/>
      <c r="H31" s="52"/>
    </row>
    <row r="32" spans="1:8" s="4" customFormat="1" ht="23.25" x14ac:dyDescent="0.25">
      <c r="A32" s="21">
        <v>26</v>
      </c>
      <c r="B32" s="26" t="s">
        <v>30</v>
      </c>
      <c r="C32" s="46"/>
      <c r="D32" s="32"/>
      <c r="E32" s="33"/>
      <c r="F32" s="34"/>
      <c r="G32" s="34"/>
      <c r="H32" s="34"/>
    </row>
    <row r="33" spans="1:8" s="4" customFormat="1" ht="15.75" thickBot="1" x14ac:dyDescent="0.3">
      <c r="A33" s="21">
        <v>27</v>
      </c>
      <c r="B33" s="27" t="s">
        <v>31</v>
      </c>
      <c r="C33" s="55"/>
      <c r="D33" s="56"/>
      <c r="E33" s="57"/>
      <c r="F33" s="58"/>
      <c r="G33" s="58"/>
      <c r="H33" s="58"/>
    </row>
    <row r="34" spans="1:8" s="4" customFormat="1" ht="34.5" x14ac:dyDescent="0.25">
      <c r="A34" s="23" t="s">
        <v>32</v>
      </c>
      <c r="B34" s="8" t="s">
        <v>33</v>
      </c>
      <c r="C34" s="8" t="s">
        <v>34</v>
      </c>
      <c r="D34" s="8" t="s">
        <v>35</v>
      </c>
      <c r="E34" s="9" t="s">
        <v>36</v>
      </c>
      <c r="F34" s="9" t="s">
        <v>37</v>
      </c>
      <c r="G34" s="9" t="s">
        <v>38</v>
      </c>
      <c r="H34" s="16" t="s">
        <v>39</v>
      </c>
    </row>
    <row r="35" spans="1:8" s="4" customFormat="1" ht="23.25" x14ac:dyDescent="0.25">
      <c r="A35" s="21">
        <v>1</v>
      </c>
      <c r="B35" s="7" t="s">
        <v>40</v>
      </c>
      <c r="C35" s="7" t="s">
        <v>41</v>
      </c>
      <c r="D35" s="6">
        <v>10</v>
      </c>
      <c r="E35" s="7"/>
      <c r="F35" s="7"/>
      <c r="G35" s="10">
        <v>0</v>
      </c>
      <c r="H35" s="17">
        <f t="shared" ref="H35:H66" si="0">ROUND(D35*ROUND(G35,2),2)</f>
        <v>0</v>
      </c>
    </row>
    <row r="36" spans="1:8" s="4" customFormat="1" ht="23.25" x14ac:dyDescent="0.25">
      <c r="A36" s="21">
        <v>2</v>
      </c>
      <c r="B36" s="7" t="s">
        <v>42</v>
      </c>
      <c r="C36" s="7" t="s">
        <v>41</v>
      </c>
      <c r="D36" s="6">
        <v>20</v>
      </c>
      <c r="E36" s="7"/>
      <c r="F36" s="7"/>
      <c r="G36" s="10">
        <v>0</v>
      </c>
      <c r="H36" s="17">
        <f t="shared" si="0"/>
        <v>0</v>
      </c>
    </row>
    <row r="37" spans="1:8" s="4" customFormat="1" ht="23.25" x14ac:dyDescent="0.25">
      <c r="A37" s="21">
        <v>3</v>
      </c>
      <c r="B37" s="7" t="s">
        <v>43</v>
      </c>
      <c r="C37" s="7" t="s">
        <v>41</v>
      </c>
      <c r="D37" s="6">
        <v>5</v>
      </c>
      <c r="E37" s="7"/>
      <c r="F37" s="7"/>
      <c r="G37" s="10">
        <v>0</v>
      </c>
      <c r="H37" s="17">
        <f t="shared" si="0"/>
        <v>0</v>
      </c>
    </row>
    <row r="38" spans="1:8" s="4" customFormat="1" ht="23.25" x14ac:dyDescent="0.25">
      <c r="A38" s="21">
        <v>4</v>
      </c>
      <c r="B38" s="7" t="s">
        <v>44</v>
      </c>
      <c r="C38" s="7" t="s">
        <v>41</v>
      </c>
      <c r="D38" s="6">
        <v>5</v>
      </c>
      <c r="E38" s="7"/>
      <c r="F38" s="7"/>
      <c r="G38" s="10">
        <v>0</v>
      </c>
      <c r="H38" s="17">
        <f t="shared" si="0"/>
        <v>0</v>
      </c>
    </row>
    <row r="39" spans="1:8" s="4" customFormat="1" ht="23.25" x14ac:dyDescent="0.25">
      <c r="A39" s="21">
        <v>5</v>
      </c>
      <c r="B39" s="7" t="s">
        <v>45</v>
      </c>
      <c r="C39" s="7" t="s">
        <v>41</v>
      </c>
      <c r="D39" s="6">
        <v>80</v>
      </c>
      <c r="E39" s="7"/>
      <c r="F39" s="7"/>
      <c r="G39" s="10">
        <v>0</v>
      </c>
      <c r="H39" s="17">
        <f t="shared" si="0"/>
        <v>0</v>
      </c>
    </row>
    <row r="40" spans="1:8" s="4" customFormat="1" ht="23.25" x14ac:dyDescent="0.25">
      <c r="A40" s="21">
        <v>6</v>
      </c>
      <c r="B40" s="7" t="s">
        <v>46</v>
      </c>
      <c r="C40" s="7" t="s">
        <v>41</v>
      </c>
      <c r="D40" s="6">
        <v>110</v>
      </c>
      <c r="E40" s="7"/>
      <c r="F40" s="7"/>
      <c r="G40" s="10">
        <v>0</v>
      </c>
      <c r="H40" s="17">
        <f t="shared" si="0"/>
        <v>0</v>
      </c>
    </row>
    <row r="41" spans="1:8" s="4" customFormat="1" ht="23.25" x14ac:dyDescent="0.25">
      <c r="A41" s="21">
        <v>7</v>
      </c>
      <c r="B41" s="7" t="s">
        <v>47</v>
      </c>
      <c r="C41" s="7" t="s">
        <v>41</v>
      </c>
      <c r="D41" s="6">
        <v>15</v>
      </c>
      <c r="E41" s="7"/>
      <c r="F41" s="7"/>
      <c r="G41" s="10">
        <v>0</v>
      </c>
      <c r="H41" s="17">
        <f t="shared" si="0"/>
        <v>0</v>
      </c>
    </row>
    <row r="42" spans="1:8" s="4" customFormat="1" ht="23.25" x14ac:dyDescent="0.25">
      <c r="A42" s="21">
        <v>8</v>
      </c>
      <c r="B42" s="7" t="s">
        <v>48</v>
      </c>
      <c r="C42" s="7" t="s">
        <v>41</v>
      </c>
      <c r="D42" s="6">
        <v>55</v>
      </c>
      <c r="E42" s="7"/>
      <c r="F42" s="7"/>
      <c r="G42" s="10">
        <v>0</v>
      </c>
      <c r="H42" s="17">
        <f t="shared" si="0"/>
        <v>0</v>
      </c>
    </row>
    <row r="43" spans="1:8" s="4" customFormat="1" ht="23.25" x14ac:dyDescent="0.25">
      <c r="A43" s="21">
        <v>9</v>
      </c>
      <c r="B43" s="7" t="s">
        <v>49</v>
      </c>
      <c r="C43" s="7" t="s">
        <v>41</v>
      </c>
      <c r="D43" s="6">
        <v>20</v>
      </c>
      <c r="E43" s="7"/>
      <c r="F43" s="7"/>
      <c r="G43" s="10">
        <v>0</v>
      </c>
      <c r="H43" s="17">
        <f t="shared" si="0"/>
        <v>0</v>
      </c>
    </row>
    <row r="44" spans="1:8" s="4" customFormat="1" ht="23.25" x14ac:dyDescent="0.25">
      <c r="A44" s="21">
        <v>10</v>
      </c>
      <c r="B44" s="7" t="s">
        <v>50</v>
      </c>
      <c r="C44" s="7" t="s">
        <v>41</v>
      </c>
      <c r="D44" s="6">
        <v>5</v>
      </c>
      <c r="E44" s="7"/>
      <c r="F44" s="7"/>
      <c r="G44" s="10">
        <v>0</v>
      </c>
      <c r="H44" s="17">
        <f t="shared" si="0"/>
        <v>0</v>
      </c>
    </row>
    <row r="45" spans="1:8" s="4" customFormat="1" ht="23.25" x14ac:dyDescent="0.25">
      <c r="A45" s="21">
        <v>11</v>
      </c>
      <c r="B45" s="7" t="s">
        <v>51</v>
      </c>
      <c r="C45" s="7" t="s">
        <v>41</v>
      </c>
      <c r="D45" s="6">
        <v>3</v>
      </c>
      <c r="E45" s="7"/>
      <c r="F45" s="7"/>
      <c r="G45" s="10">
        <v>0</v>
      </c>
      <c r="H45" s="17">
        <f t="shared" si="0"/>
        <v>0</v>
      </c>
    </row>
    <row r="46" spans="1:8" s="4" customFormat="1" ht="23.25" x14ac:dyDescent="0.25">
      <c r="A46" s="21">
        <v>12</v>
      </c>
      <c r="B46" s="7" t="s">
        <v>52</v>
      </c>
      <c r="C46" s="7" t="s">
        <v>41</v>
      </c>
      <c r="D46" s="6">
        <v>10</v>
      </c>
      <c r="E46" s="7"/>
      <c r="F46" s="7"/>
      <c r="G46" s="10">
        <v>0</v>
      </c>
      <c r="H46" s="17">
        <f t="shared" si="0"/>
        <v>0</v>
      </c>
    </row>
    <row r="47" spans="1:8" s="4" customFormat="1" ht="23.25" x14ac:dyDescent="0.25">
      <c r="A47" s="21">
        <v>13</v>
      </c>
      <c r="B47" s="7" t="s">
        <v>53</v>
      </c>
      <c r="C47" s="7" t="s">
        <v>41</v>
      </c>
      <c r="D47" s="6">
        <v>3</v>
      </c>
      <c r="E47" s="7"/>
      <c r="F47" s="7"/>
      <c r="G47" s="10">
        <v>0</v>
      </c>
      <c r="H47" s="17">
        <f t="shared" si="0"/>
        <v>0</v>
      </c>
    </row>
    <row r="48" spans="1:8" s="4" customFormat="1" ht="23.25" x14ac:dyDescent="0.25">
      <c r="A48" s="21">
        <v>14</v>
      </c>
      <c r="B48" s="7" t="s">
        <v>54</v>
      </c>
      <c r="C48" s="7" t="s">
        <v>41</v>
      </c>
      <c r="D48" s="6">
        <v>3</v>
      </c>
      <c r="E48" s="7"/>
      <c r="F48" s="7"/>
      <c r="G48" s="10">
        <v>0</v>
      </c>
      <c r="H48" s="17">
        <f t="shared" si="0"/>
        <v>0</v>
      </c>
    </row>
    <row r="49" spans="1:8" s="4" customFormat="1" x14ac:dyDescent="0.25">
      <c r="A49" s="21">
        <v>15</v>
      </c>
      <c r="B49" s="7" t="s">
        <v>55</v>
      </c>
      <c r="C49" s="7" t="s">
        <v>41</v>
      </c>
      <c r="D49" s="6">
        <v>5</v>
      </c>
      <c r="E49" s="7"/>
      <c r="F49" s="7"/>
      <c r="G49" s="10">
        <v>0</v>
      </c>
      <c r="H49" s="17">
        <f t="shared" si="0"/>
        <v>0</v>
      </c>
    </row>
    <row r="50" spans="1:8" s="4" customFormat="1" x14ac:dyDescent="0.25">
      <c r="A50" s="21">
        <v>16</v>
      </c>
      <c r="B50" s="7" t="s">
        <v>56</v>
      </c>
      <c r="C50" s="7" t="s">
        <v>41</v>
      </c>
      <c r="D50" s="6">
        <v>5</v>
      </c>
      <c r="E50" s="7"/>
      <c r="F50" s="7"/>
      <c r="G50" s="10">
        <v>0</v>
      </c>
      <c r="H50" s="17">
        <f t="shared" si="0"/>
        <v>0</v>
      </c>
    </row>
    <row r="51" spans="1:8" s="4" customFormat="1" x14ac:dyDescent="0.25">
      <c r="A51" s="21">
        <v>17</v>
      </c>
      <c r="B51" s="7" t="s">
        <v>57</v>
      </c>
      <c r="C51" s="7" t="s">
        <v>41</v>
      </c>
      <c r="D51" s="6">
        <v>5</v>
      </c>
      <c r="E51" s="7"/>
      <c r="F51" s="7"/>
      <c r="G51" s="10">
        <v>0</v>
      </c>
      <c r="H51" s="17">
        <f t="shared" si="0"/>
        <v>0</v>
      </c>
    </row>
    <row r="52" spans="1:8" s="4" customFormat="1" x14ac:dyDescent="0.25">
      <c r="A52" s="21">
        <v>18</v>
      </c>
      <c r="B52" s="7" t="s">
        <v>58</v>
      </c>
      <c r="C52" s="7" t="s">
        <v>41</v>
      </c>
      <c r="D52" s="6">
        <v>5</v>
      </c>
      <c r="E52" s="7"/>
      <c r="F52" s="7"/>
      <c r="G52" s="10">
        <v>0</v>
      </c>
      <c r="H52" s="17">
        <f t="shared" si="0"/>
        <v>0</v>
      </c>
    </row>
    <row r="53" spans="1:8" s="4" customFormat="1" x14ac:dyDescent="0.25">
      <c r="A53" s="21">
        <v>19</v>
      </c>
      <c r="B53" s="7" t="s">
        <v>59</v>
      </c>
      <c r="C53" s="7" t="s">
        <v>41</v>
      </c>
      <c r="D53" s="6">
        <v>4</v>
      </c>
      <c r="E53" s="7"/>
      <c r="F53" s="7"/>
      <c r="G53" s="10">
        <v>0</v>
      </c>
      <c r="H53" s="17">
        <f t="shared" si="0"/>
        <v>0</v>
      </c>
    </row>
    <row r="54" spans="1:8" s="4" customFormat="1" x14ac:dyDescent="0.25">
      <c r="A54" s="21">
        <v>20</v>
      </c>
      <c r="B54" s="7" t="s">
        <v>60</v>
      </c>
      <c r="C54" s="7" t="s">
        <v>41</v>
      </c>
      <c r="D54" s="6">
        <v>1</v>
      </c>
      <c r="E54" s="7"/>
      <c r="F54" s="7"/>
      <c r="G54" s="10">
        <v>0</v>
      </c>
      <c r="H54" s="17">
        <f t="shared" si="0"/>
        <v>0</v>
      </c>
    </row>
    <row r="55" spans="1:8" s="4" customFormat="1" ht="23.25" x14ac:dyDescent="0.25">
      <c r="A55" s="21">
        <v>21</v>
      </c>
      <c r="B55" s="7" t="s">
        <v>61</v>
      </c>
      <c r="C55" s="7" t="s">
        <v>41</v>
      </c>
      <c r="D55" s="6">
        <v>15</v>
      </c>
      <c r="E55" s="7"/>
      <c r="F55" s="7"/>
      <c r="G55" s="10">
        <v>0</v>
      </c>
      <c r="H55" s="17">
        <f t="shared" si="0"/>
        <v>0</v>
      </c>
    </row>
    <row r="56" spans="1:8" s="4" customFormat="1" ht="23.25" x14ac:dyDescent="0.25">
      <c r="A56" s="21">
        <v>22</v>
      </c>
      <c r="B56" s="7" t="s">
        <v>62</v>
      </c>
      <c r="C56" s="7" t="s">
        <v>41</v>
      </c>
      <c r="D56" s="6">
        <v>3</v>
      </c>
      <c r="E56" s="7"/>
      <c r="F56" s="7"/>
      <c r="G56" s="10">
        <v>0</v>
      </c>
      <c r="H56" s="17">
        <f t="shared" si="0"/>
        <v>0</v>
      </c>
    </row>
    <row r="57" spans="1:8" s="4" customFormat="1" ht="23.25" x14ac:dyDescent="0.25">
      <c r="A57" s="21">
        <v>23</v>
      </c>
      <c r="B57" s="7" t="s">
        <v>63</v>
      </c>
      <c r="C57" s="7" t="s">
        <v>41</v>
      </c>
      <c r="D57" s="6">
        <v>3</v>
      </c>
      <c r="E57" s="7"/>
      <c r="F57" s="7"/>
      <c r="G57" s="10">
        <v>0</v>
      </c>
      <c r="H57" s="17">
        <f t="shared" si="0"/>
        <v>0</v>
      </c>
    </row>
    <row r="58" spans="1:8" s="4" customFormat="1" ht="23.25" x14ac:dyDescent="0.25">
      <c r="A58" s="21">
        <v>24</v>
      </c>
      <c r="B58" s="7" t="s">
        <v>64</v>
      </c>
      <c r="C58" s="7" t="s">
        <v>41</v>
      </c>
      <c r="D58" s="6">
        <v>3</v>
      </c>
      <c r="E58" s="7"/>
      <c r="F58" s="7"/>
      <c r="G58" s="10">
        <v>0</v>
      </c>
      <c r="H58" s="17">
        <f t="shared" si="0"/>
        <v>0</v>
      </c>
    </row>
    <row r="59" spans="1:8" s="4" customFormat="1" ht="23.25" x14ac:dyDescent="0.25">
      <c r="A59" s="21">
        <v>25</v>
      </c>
      <c r="B59" s="7" t="s">
        <v>65</v>
      </c>
      <c r="C59" s="7" t="s">
        <v>41</v>
      </c>
      <c r="D59" s="6">
        <v>3</v>
      </c>
      <c r="E59" s="7"/>
      <c r="F59" s="7"/>
      <c r="G59" s="10">
        <v>0</v>
      </c>
      <c r="H59" s="17">
        <f t="shared" si="0"/>
        <v>0</v>
      </c>
    </row>
    <row r="60" spans="1:8" s="4" customFormat="1" ht="23.25" x14ac:dyDescent="0.25">
      <c r="A60" s="21">
        <v>26</v>
      </c>
      <c r="B60" s="7" t="s">
        <v>66</v>
      </c>
      <c r="C60" s="7" t="s">
        <v>41</v>
      </c>
      <c r="D60" s="6">
        <v>3</v>
      </c>
      <c r="E60" s="7"/>
      <c r="F60" s="7"/>
      <c r="G60" s="10">
        <v>0</v>
      </c>
      <c r="H60" s="17">
        <f t="shared" si="0"/>
        <v>0</v>
      </c>
    </row>
    <row r="61" spans="1:8" s="4" customFormat="1" ht="23.25" x14ac:dyDescent="0.25">
      <c r="A61" s="21">
        <v>27</v>
      </c>
      <c r="B61" s="7" t="s">
        <v>67</v>
      </c>
      <c r="C61" s="7" t="s">
        <v>41</v>
      </c>
      <c r="D61" s="6">
        <v>3</v>
      </c>
      <c r="E61" s="7"/>
      <c r="F61" s="7"/>
      <c r="G61" s="10">
        <v>0</v>
      </c>
      <c r="H61" s="17">
        <f t="shared" si="0"/>
        <v>0</v>
      </c>
    </row>
    <row r="62" spans="1:8" s="4" customFormat="1" ht="45.75" x14ac:dyDescent="0.25">
      <c r="A62" s="21">
        <v>28</v>
      </c>
      <c r="B62" s="7" t="s">
        <v>68</v>
      </c>
      <c r="C62" s="7" t="s">
        <v>41</v>
      </c>
      <c r="D62" s="6">
        <v>5</v>
      </c>
      <c r="E62" s="7"/>
      <c r="F62" s="7"/>
      <c r="G62" s="10">
        <v>0</v>
      </c>
      <c r="H62" s="17">
        <f t="shared" si="0"/>
        <v>0</v>
      </c>
    </row>
    <row r="63" spans="1:8" s="4" customFormat="1" x14ac:dyDescent="0.25">
      <c r="A63" s="21">
        <v>29</v>
      </c>
      <c r="B63" s="7" t="s">
        <v>69</v>
      </c>
      <c r="C63" s="7" t="s">
        <v>41</v>
      </c>
      <c r="D63" s="6">
        <v>1</v>
      </c>
      <c r="E63" s="7"/>
      <c r="F63" s="7"/>
      <c r="G63" s="10">
        <v>0</v>
      </c>
      <c r="H63" s="17">
        <f t="shared" si="0"/>
        <v>0</v>
      </c>
    </row>
    <row r="64" spans="1:8" s="4" customFormat="1" ht="23.25" x14ac:dyDescent="0.25">
      <c r="A64" s="21">
        <v>30</v>
      </c>
      <c r="B64" s="7" t="s">
        <v>70</v>
      </c>
      <c r="C64" s="7" t="s">
        <v>41</v>
      </c>
      <c r="D64" s="6">
        <v>4</v>
      </c>
      <c r="E64" s="7"/>
      <c r="F64" s="7"/>
      <c r="G64" s="10">
        <v>0</v>
      </c>
      <c r="H64" s="17">
        <f t="shared" si="0"/>
        <v>0</v>
      </c>
    </row>
    <row r="65" spans="1:8" s="4" customFormat="1" ht="23.25" x14ac:dyDescent="0.25">
      <c r="A65" s="21">
        <v>31</v>
      </c>
      <c r="B65" s="7" t="s">
        <v>71</v>
      </c>
      <c r="C65" s="7" t="s">
        <v>41</v>
      </c>
      <c r="D65" s="6">
        <v>4</v>
      </c>
      <c r="E65" s="7"/>
      <c r="F65" s="7"/>
      <c r="G65" s="10">
        <v>0</v>
      </c>
      <c r="H65" s="17">
        <f t="shared" si="0"/>
        <v>0</v>
      </c>
    </row>
    <row r="66" spans="1:8" s="4" customFormat="1" ht="23.25" x14ac:dyDescent="0.25">
      <c r="A66" s="21">
        <v>32</v>
      </c>
      <c r="B66" s="7" t="s">
        <v>72</v>
      </c>
      <c r="C66" s="7" t="s">
        <v>41</v>
      </c>
      <c r="D66" s="6">
        <v>5</v>
      </c>
      <c r="E66" s="7"/>
      <c r="F66" s="7"/>
      <c r="G66" s="10">
        <v>0</v>
      </c>
      <c r="H66" s="17">
        <f t="shared" si="0"/>
        <v>0</v>
      </c>
    </row>
    <row r="67" spans="1:8" s="4" customFormat="1" ht="23.25" x14ac:dyDescent="0.25">
      <c r="A67" s="21">
        <v>33</v>
      </c>
      <c r="B67" s="7" t="s">
        <v>73</v>
      </c>
      <c r="C67" s="7" t="s">
        <v>41</v>
      </c>
      <c r="D67" s="6">
        <v>4</v>
      </c>
      <c r="E67" s="7"/>
      <c r="F67" s="7"/>
      <c r="G67" s="10">
        <v>0</v>
      </c>
      <c r="H67" s="17">
        <f t="shared" ref="H67:H93" si="1">ROUND(D67*ROUND(G67,2),2)</f>
        <v>0</v>
      </c>
    </row>
    <row r="68" spans="1:8" s="4" customFormat="1" ht="23.25" x14ac:dyDescent="0.25">
      <c r="A68" s="21">
        <v>34</v>
      </c>
      <c r="B68" s="7" t="s">
        <v>74</v>
      </c>
      <c r="C68" s="7" t="s">
        <v>41</v>
      </c>
      <c r="D68" s="6">
        <v>5</v>
      </c>
      <c r="E68" s="7"/>
      <c r="F68" s="7"/>
      <c r="G68" s="10">
        <v>0</v>
      </c>
      <c r="H68" s="17">
        <f t="shared" si="1"/>
        <v>0</v>
      </c>
    </row>
    <row r="69" spans="1:8" s="4" customFormat="1" ht="23.25" x14ac:dyDescent="0.25">
      <c r="A69" s="21">
        <v>35</v>
      </c>
      <c r="B69" s="7" t="s">
        <v>75</v>
      </c>
      <c r="C69" s="7" t="s">
        <v>41</v>
      </c>
      <c r="D69" s="6">
        <v>19</v>
      </c>
      <c r="E69" s="7"/>
      <c r="F69" s="7"/>
      <c r="G69" s="10">
        <v>0</v>
      </c>
      <c r="H69" s="17">
        <f t="shared" si="1"/>
        <v>0</v>
      </c>
    </row>
    <row r="70" spans="1:8" s="4" customFormat="1" ht="23.25" x14ac:dyDescent="0.25">
      <c r="A70" s="21">
        <v>36</v>
      </c>
      <c r="B70" s="7" t="s">
        <v>76</v>
      </c>
      <c r="C70" s="7" t="s">
        <v>41</v>
      </c>
      <c r="D70" s="6">
        <v>5</v>
      </c>
      <c r="E70" s="7"/>
      <c r="F70" s="7"/>
      <c r="G70" s="10">
        <v>0</v>
      </c>
      <c r="H70" s="17">
        <f t="shared" si="1"/>
        <v>0</v>
      </c>
    </row>
    <row r="71" spans="1:8" s="4" customFormat="1" ht="23.25" x14ac:dyDescent="0.25">
      <c r="A71" s="21">
        <v>37</v>
      </c>
      <c r="B71" s="7" t="s">
        <v>77</v>
      </c>
      <c r="C71" s="7" t="s">
        <v>41</v>
      </c>
      <c r="D71" s="6">
        <v>30</v>
      </c>
      <c r="E71" s="7"/>
      <c r="F71" s="7"/>
      <c r="G71" s="10">
        <v>0</v>
      </c>
      <c r="H71" s="17">
        <f t="shared" si="1"/>
        <v>0</v>
      </c>
    </row>
    <row r="72" spans="1:8" s="4" customFormat="1" ht="23.25" x14ac:dyDescent="0.25">
      <c r="A72" s="21">
        <v>38</v>
      </c>
      <c r="B72" s="7" t="s">
        <v>78</v>
      </c>
      <c r="C72" s="7" t="s">
        <v>41</v>
      </c>
      <c r="D72" s="6">
        <v>28</v>
      </c>
      <c r="E72" s="7"/>
      <c r="F72" s="7"/>
      <c r="G72" s="10">
        <v>0</v>
      </c>
      <c r="H72" s="17">
        <f t="shared" si="1"/>
        <v>0</v>
      </c>
    </row>
    <row r="73" spans="1:8" s="4" customFormat="1" x14ac:dyDescent="0.25">
      <c r="A73" s="21">
        <v>39</v>
      </c>
      <c r="B73" s="7" t="s">
        <v>79</v>
      </c>
      <c r="C73" s="7" t="s">
        <v>41</v>
      </c>
      <c r="D73" s="6">
        <v>3</v>
      </c>
      <c r="E73" s="7"/>
      <c r="F73" s="7"/>
      <c r="G73" s="10">
        <v>0</v>
      </c>
      <c r="H73" s="17">
        <f t="shared" si="1"/>
        <v>0</v>
      </c>
    </row>
    <row r="74" spans="1:8" s="4" customFormat="1" x14ac:dyDescent="0.25">
      <c r="A74" s="21">
        <v>40</v>
      </c>
      <c r="B74" s="7" t="s">
        <v>80</v>
      </c>
      <c r="C74" s="7" t="s">
        <v>41</v>
      </c>
      <c r="D74" s="6">
        <v>3</v>
      </c>
      <c r="E74" s="7"/>
      <c r="F74" s="7"/>
      <c r="G74" s="10">
        <v>0</v>
      </c>
      <c r="H74" s="17">
        <f t="shared" si="1"/>
        <v>0</v>
      </c>
    </row>
    <row r="75" spans="1:8" s="4" customFormat="1" x14ac:dyDescent="0.25">
      <c r="A75" s="21">
        <v>41</v>
      </c>
      <c r="B75" s="7" t="s">
        <v>81</v>
      </c>
      <c r="C75" s="7" t="s">
        <v>41</v>
      </c>
      <c r="D75" s="6">
        <v>7</v>
      </c>
      <c r="E75" s="7"/>
      <c r="F75" s="7"/>
      <c r="G75" s="10">
        <v>0</v>
      </c>
      <c r="H75" s="17">
        <f t="shared" si="1"/>
        <v>0</v>
      </c>
    </row>
    <row r="76" spans="1:8" s="4" customFormat="1" x14ac:dyDescent="0.25">
      <c r="A76" s="21">
        <v>42</v>
      </c>
      <c r="B76" s="7" t="s">
        <v>82</v>
      </c>
      <c r="C76" s="7" t="s">
        <v>41</v>
      </c>
      <c r="D76" s="6">
        <v>6</v>
      </c>
      <c r="E76" s="7"/>
      <c r="F76" s="7"/>
      <c r="G76" s="10">
        <v>0</v>
      </c>
      <c r="H76" s="17">
        <f t="shared" si="1"/>
        <v>0</v>
      </c>
    </row>
    <row r="77" spans="1:8" s="4" customFormat="1" x14ac:dyDescent="0.25">
      <c r="A77" s="21">
        <v>43</v>
      </c>
      <c r="B77" s="7" t="s">
        <v>83</v>
      </c>
      <c r="C77" s="7" t="s">
        <v>41</v>
      </c>
      <c r="D77" s="6">
        <v>17</v>
      </c>
      <c r="E77" s="7"/>
      <c r="F77" s="7"/>
      <c r="G77" s="10">
        <v>0</v>
      </c>
      <c r="H77" s="17">
        <f t="shared" si="1"/>
        <v>0</v>
      </c>
    </row>
    <row r="78" spans="1:8" s="4" customFormat="1" x14ac:dyDescent="0.25">
      <c r="A78" s="21">
        <v>44</v>
      </c>
      <c r="B78" s="7" t="s">
        <v>55</v>
      </c>
      <c r="C78" s="7" t="s">
        <v>41</v>
      </c>
      <c r="D78" s="6">
        <v>40</v>
      </c>
      <c r="E78" s="7"/>
      <c r="F78" s="7"/>
      <c r="G78" s="10">
        <v>0</v>
      </c>
      <c r="H78" s="17">
        <f t="shared" si="1"/>
        <v>0</v>
      </c>
    </row>
    <row r="79" spans="1:8" s="4" customFormat="1" x14ac:dyDescent="0.25">
      <c r="A79" s="21">
        <v>45</v>
      </c>
      <c r="B79" s="7" t="s">
        <v>84</v>
      </c>
      <c r="C79" s="7" t="s">
        <v>41</v>
      </c>
      <c r="D79" s="6">
        <v>50</v>
      </c>
      <c r="E79" s="7"/>
      <c r="F79" s="7"/>
      <c r="G79" s="10">
        <v>0</v>
      </c>
      <c r="H79" s="17">
        <f t="shared" si="1"/>
        <v>0</v>
      </c>
    </row>
    <row r="80" spans="1:8" s="4" customFormat="1" ht="23.25" x14ac:dyDescent="0.25">
      <c r="A80" s="21">
        <v>46</v>
      </c>
      <c r="B80" s="7" t="s">
        <v>85</v>
      </c>
      <c r="C80" s="7" t="s">
        <v>41</v>
      </c>
      <c r="D80" s="6">
        <v>30</v>
      </c>
      <c r="E80" s="7"/>
      <c r="F80" s="7"/>
      <c r="G80" s="10">
        <v>0</v>
      </c>
      <c r="H80" s="17">
        <f t="shared" si="1"/>
        <v>0</v>
      </c>
    </row>
    <row r="81" spans="1:8" s="4" customFormat="1" x14ac:dyDescent="0.25">
      <c r="A81" s="21">
        <v>47</v>
      </c>
      <c r="B81" s="7" t="s">
        <v>86</v>
      </c>
      <c r="C81" s="7" t="s">
        <v>41</v>
      </c>
      <c r="D81" s="6">
        <v>30</v>
      </c>
      <c r="E81" s="7"/>
      <c r="F81" s="7"/>
      <c r="G81" s="10">
        <v>0</v>
      </c>
      <c r="H81" s="17">
        <f t="shared" si="1"/>
        <v>0</v>
      </c>
    </row>
    <row r="82" spans="1:8" s="4" customFormat="1" ht="23.25" x14ac:dyDescent="0.25">
      <c r="A82" s="21">
        <v>48</v>
      </c>
      <c r="B82" s="7" t="s">
        <v>87</v>
      </c>
      <c r="C82" s="7" t="s">
        <v>41</v>
      </c>
      <c r="D82" s="6">
        <v>2</v>
      </c>
      <c r="E82" s="7"/>
      <c r="F82" s="7"/>
      <c r="G82" s="10">
        <v>0</v>
      </c>
      <c r="H82" s="17">
        <f t="shared" si="1"/>
        <v>0</v>
      </c>
    </row>
    <row r="83" spans="1:8" s="4" customFormat="1" ht="23.25" x14ac:dyDescent="0.25">
      <c r="A83" s="21">
        <v>49</v>
      </c>
      <c r="B83" s="7" t="s">
        <v>88</v>
      </c>
      <c r="C83" s="7" t="s">
        <v>41</v>
      </c>
      <c r="D83" s="6">
        <v>2</v>
      </c>
      <c r="E83" s="7"/>
      <c r="F83" s="7"/>
      <c r="G83" s="10">
        <v>0</v>
      </c>
      <c r="H83" s="17">
        <f t="shared" si="1"/>
        <v>0</v>
      </c>
    </row>
    <row r="84" spans="1:8" s="4" customFormat="1" x14ac:dyDescent="0.25">
      <c r="A84" s="21">
        <v>50</v>
      </c>
      <c r="B84" s="7" t="s">
        <v>89</v>
      </c>
      <c r="C84" s="7" t="s">
        <v>41</v>
      </c>
      <c r="D84" s="6">
        <v>30</v>
      </c>
      <c r="E84" s="7"/>
      <c r="F84" s="7"/>
      <c r="G84" s="10">
        <v>0</v>
      </c>
      <c r="H84" s="17">
        <f t="shared" si="1"/>
        <v>0</v>
      </c>
    </row>
    <row r="85" spans="1:8" s="4" customFormat="1" ht="23.25" x14ac:dyDescent="0.25">
      <c r="A85" s="21">
        <v>51</v>
      </c>
      <c r="B85" s="7" t="s">
        <v>90</v>
      </c>
      <c r="C85" s="7" t="s">
        <v>41</v>
      </c>
      <c r="D85" s="6">
        <v>18</v>
      </c>
      <c r="E85" s="7"/>
      <c r="F85" s="7"/>
      <c r="G85" s="10">
        <v>0</v>
      </c>
      <c r="H85" s="17">
        <f t="shared" si="1"/>
        <v>0</v>
      </c>
    </row>
    <row r="86" spans="1:8" s="4" customFormat="1" x14ac:dyDescent="0.25">
      <c r="A86" s="21">
        <v>52</v>
      </c>
      <c r="B86" s="7" t="s">
        <v>91</v>
      </c>
      <c r="C86" s="7" t="s">
        <v>41</v>
      </c>
      <c r="D86" s="6">
        <v>10</v>
      </c>
      <c r="E86" s="7"/>
      <c r="F86" s="7"/>
      <c r="G86" s="10">
        <v>0</v>
      </c>
      <c r="H86" s="17">
        <f t="shared" si="1"/>
        <v>0</v>
      </c>
    </row>
    <row r="87" spans="1:8" s="4" customFormat="1" x14ac:dyDescent="0.25">
      <c r="A87" s="21">
        <v>53</v>
      </c>
      <c r="B87" s="7" t="s">
        <v>92</v>
      </c>
      <c r="C87" s="7" t="s">
        <v>41</v>
      </c>
      <c r="D87" s="6">
        <v>10</v>
      </c>
      <c r="E87" s="7"/>
      <c r="F87" s="7"/>
      <c r="G87" s="10">
        <v>0</v>
      </c>
      <c r="H87" s="17">
        <f t="shared" si="1"/>
        <v>0</v>
      </c>
    </row>
    <row r="88" spans="1:8" s="4" customFormat="1" x14ac:dyDescent="0.25">
      <c r="A88" s="21">
        <v>54</v>
      </c>
      <c r="B88" s="7" t="s">
        <v>93</v>
      </c>
      <c r="C88" s="7" t="s">
        <v>41</v>
      </c>
      <c r="D88" s="6">
        <v>18</v>
      </c>
      <c r="E88" s="7"/>
      <c r="F88" s="7"/>
      <c r="G88" s="10">
        <v>0</v>
      </c>
      <c r="H88" s="17">
        <f t="shared" si="1"/>
        <v>0</v>
      </c>
    </row>
    <row r="89" spans="1:8" s="4" customFormat="1" x14ac:dyDescent="0.25">
      <c r="A89" s="21">
        <v>55</v>
      </c>
      <c r="B89" s="7" t="s">
        <v>94</v>
      </c>
      <c r="C89" s="7" t="s">
        <v>41</v>
      </c>
      <c r="D89" s="6">
        <v>10</v>
      </c>
      <c r="E89" s="7"/>
      <c r="F89" s="7"/>
      <c r="G89" s="10">
        <v>0</v>
      </c>
      <c r="H89" s="17">
        <f t="shared" si="1"/>
        <v>0</v>
      </c>
    </row>
    <row r="90" spans="1:8" s="4" customFormat="1" x14ac:dyDescent="0.25">
      <c r="A90" s="21">
        <v>56</v>
      </c>
      <c r="B90" s="7" t="s">
        <v>95</v>
      </c>
      <c r="C90" s="7" t="s">
        <v>41</v>
      </c>
      <c r="D90" s="6">
        <v>25</v>
      </c>
      <c r="E90" s="7"/>
      <c r="F90" s="7"/>
      <c r="G90" s="10">
        <v>0</v>
      </c>
      <c r="H90" s="17">
        <f t="shared" si="1"/>
        <v>0</v>
      </c>
    </row>
    <row r="91" spans="1:8" s="4" customFormat="1" x14ac:dyDescent="0.25">
      <c r="A91" s="21">
        <v>57</v>
      </c>
      <c r="B91" s="7" t="s">
        <v>96</v>
      </c>
      <c r="C91" s="7" t="s">
        <v>41</v>
      </c>
      <c r="D91" s="6">
        <v>50</v>
      </c>
      <c r="E91" s="7"/>
      <c r="F91" s="7"/>
      <c r="G91" s="10">
        <v>0</v>
      </c>
      <c r="H91" s="17">
        <f t="shared" si="1"/>
        <v>0</v>
      </c>
    </row>
    <row r="92" spans="1:8" s="4" customFormat="1" x14ac:dyDescent="0.25">
      <c r="A92" s="21">
        <v>58</v>
      </c>
      <c r="B92" s="7" t="s">
        <v>97</v>
      </c>
      <c r="C92" s="7" t="s">
        <v>41</v>
      </c>
      <c r="D92" s="6">
        <v>20</v>
      </c>
      <c r="E92" s="7"/>
      <c r="F92" s="7"/>
      <c r="G92" s="10">
        <v>0</v>
      </c>
      <c r="H92" s="17">
        <f t="shared" si="1"/>
        <v>0</v>
      </c>
    </row>
    <row r="93" spans="1:8" s="4" customFormat="1" x14ac:dyDescent="0.25">
      <c r="A93" s="21">
        <v>59</v>
      </c>
      <c r="B93" s="7" t="s">
        <v>98</v>
      </c>
      <c r="C93" s="7" t="s">
        <v>41</v>
      </c>
      <c r="D93" s="6">
        <v>10</v>
      </c>
      <c r="E93" s="7"/>
      <c r="F93" s="7"/>
      <c r="G93" s="10">
        <v>0</v>
      </c>
      <c r="H93" s="17">
        <f t="shared" si="1"/>
        <v>0</v>
      </c>
    </row>
    <row r="94" spans="1:8" x14ac:dyDescent="0.25">
      <c r="A94" s="24"/>
      <c r="B94" s="1" t="s">
        <v>99</v>
      </c>
      <c r="C94" s="2"/>
      <c r="D94" s="3" t="s">
        <v>100</v>
      </c>
      <c r="E94" s="2"/>
      <c r="F94" s="2"/>
      <c r="G94" s="2"/>
      <c r="H94" s="18">
        <f>SUM(H34:H93)</f>
        <v>0</v>
      </c>
    </row>
    <row r="95" spans="1:8" x14ac:dyDescent="0.25">
      <c r="A95" s="24"/>
      <c r="B95" s="1" t="s">
        <v>101</v>
      </c>
      <c r="C95" s="2"/>
      <c r="D95" s="2"/>
      <c r="E95" s="2"/>
      <c r="F95" s="2"/>
      <c r="G95" s="2"/>
      <c r="H95" s="18">
        <f>H94*0.18</f>
        <v>0</v>
      </c>
    </row>
    <row r="96" spans="1:8" ht="15.75" thickBot="1" x14ac:dyDescent="0.3">
      <c r="A96" s="25"/>
      <c r="B96" s="14" t="s">
        <v>102</v>
      </c>
      <c r="C96" s="13"/>
      <c r="D96" s="13"/>
      <c r="E96" s="13"/>
      <c r="F96" s="13"/>
      <c r="G96" s="13"/>
      <c r="H96" s="19">
        <f>SUM(H94:H95)</f>
        <v>0</v>
      </c>
    </row>
    <row r="97" spans="2:8" ht="39.950000000000003" customHeight="1" x14ac:dyDescent="0.25">
      <c r="B97" s="59" t="s">
        <v>103</v>
      </c>
      <c r="C97" s="60"/>
      <c r="D97" s="60"/>
      <c r="E97" s="60"/>
      <c r="F97" s="60"/>
      <c r="G97" s="60"/>
      <c r="H97" s="60"/>
    </row>
    <row r="98" spans="2:8" ht="20.100000000000001" customHeight="1" x14ac:dyDescent="0.25">
      <c r="B98" s="61" t="s">
        <v>104</v>
      </c>
      <c r="C98" s="62"/>
      <c r="D98" s="62"/>
      <c r="E98" s="62"/>
      <c r="F98" s="62"/>
      <c r="G98" s="62"/>
      <c r="H98" s="62"/>
    </row>
    <row r="99" spans="2:8" x14ac:dyDescent="0.25">
      <c r="B99" s="63" t="s">
        <v>105</v>
      </c>
      <c r="C99" s="54"/>
      <c r="D99" s="54"/>
      <c r="E99" s="54"/>
      <c r="F99" s="54"/>
      <c r="G99" s="54"/>
      <c r="H99" s="54"/>
    </row>
    <row r="100" spans="2:8" x14ac:dyDescent="0.25">
      <c r="B100" s="53" t="s">
        <v>106</v>
      </c>
      <c r="C100" s="54"/>
      <c r="D100" s="54"/>
      <c r="E100" s="54"/>
      <c r="F100" s="54"/>
      <c r="G100" s="54"/>
      <c r="H100" s="54"/>
    </row>
    <row r="101" spans="2:8" x14ac:dyDescent="0.25">
      <c r="B101" s="53" t="s">
        <v>107</v>
      </c>
      <c r="C101" s="54"/>
      <c r="D101" s="54"/>
      <c r="E101" s="54"/>
      <c r="F101" s="54"/>
      <c r="G101" s="54"/>
      <c r="H101" s="54"/>
    </row>
    <row r="103" spans="2:8" s="4" customFormat="1" x14ac:dyDescent="0.25">
      <c r="B103" s="11" t="s">
        <v>108</v>
      </c>
      <c r="D103" s="11" t="s">
        <v>109</v>
      </c>
      <c r="H103" s="11" t="s">
        <v>110</v>
      </c>
    </row>
    <row r="105" spans="2:8" x14ac:dyDescent="0.25">
      <c r="B105" s="12" t="s">
        <v>111</v>
      </c>
    </row>
  </sheetData>
  <mergeCells count="65">
    <mergeCell ref="B101:H101"/>
    <mergeCell ref="C33:E33"/>
    <mergeCell ref="F33:H33"/>
    <mergeCell ref="B97:H97"/>
    <mergeCell ref="B98:H98"/>
    <mergeCell ref="B99:H99"/>
    <mergeCell ref="B100:H100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F10:H10"/>
    <mergeCell ref="B11:E11"/>
    <mergeCell ref="F11:H11"/>
    <mergeCell ref="B12:E12"/>
    <mergeCell ref="F12:H12"/>
    <mergeCell ref="B6:E6"/>
    <mergeCell ref="F6:H6"/>
    <mergeCell ref="C27:E27"/>
    <mergeCell ref="F27:H27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2013-10-30T09:43:25Z</dcterms:created>
  <dcterms:modified xsi:type="dcterms:W3CDTF">2013-10-30T11:08:11Z</dcterms:modified>
</cp:coreProperties>
</file>